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ktorija_busauskiene_ignitis_lt/Documents/Desktop/mano pirkimai/DV-1238 prekės/2. Pirkimo dokumentai/"/>
    </mc:Choice>
  </mc:AlternateContent>
  <xr:revisionPtr revIDLastSave="660" documentId="8_{6A1A2318-D856-4B8C-846B-5F9F1DA7E53F}" xr6:coauthVersionLast="47" xr6:coauthVersionMax="47" xr10:uidLastSave="{CC8598A9-BE59-4E90-97F1-C87AE3CB3DE1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4" l="1"/>
  <c r="H8" i="4" l="1"/>
  <c r="H9" i="4"/>
  <c r="H10" i="4"/>
  <c r="H11" i="4"/>
  <c r="H12" i="4"/>
  <c r="H13" i="4"/>
  <c r="H14" i="4"/>
  <c r="H6" i="4"/>
  <c r="H15" i="4" l="1"/>
  <c r="H16" i="4" s="1"/>
  <c r="H17" i="4" l="1"/>
</calcChain>
</file>

<file path=xl/sharedStrings.xml><?xml version="1.0" encoding="utf-8"?>
<sst xmlns="http://schemas.openxmlformats.org/spreadsheetml/2006/main" count="40" uniqueCount="40">
  <si>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</si>
  <si>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</si>
  <si>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</si>
  <si>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</si>
  <si>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</si>
  <si>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</si>
  <si>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</si>
  <si>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</si>
  <si>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</si>
  <si>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</si>
  <si>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</si>
  <si>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</si>
  <si>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</si>
  <si>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</si>
  <si>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</si>
  <si>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</si>
  <si>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</si>
  <si>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</si>
  <si>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</si>
  <si>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</si>
  <si>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 Sutarties galiojimo laikotarpiu</t>
  </si>
  <si>
    <t xml:space="preserve">Maksimaliai priimtinas įkainis
</t>
  </si>
  <si>
    <t xml:space="preserve">Siūlomų Prekių gamintojas
</t>
  </si>
  <si>
    <t xml:space="preserve">Siūlomų prekių modelis, tipas
</t>
  </si>
  <si>
    <t>3.</t>
  </si>
  <si>
    <t>4.</t>
  </si>
  <si>
    <t>5.</t>
  </si>
  <si>
    <t>6.</t>
  </si>
  <si>
    <t>7.</t>
  </si>
  <si>
    <t>8.</t>
  </si>
  <si>
    <t>9.</t>
  </si>
  <si>
    <t>Kvėpavimo apsaugos komplektas su transportavimo dėklu</t>
  </si>
  <si>
    <t>Viso veido kaukė (su laikymo krepšiu)</t>
  </si>
  <si>
    <t>Švaraus oro kvėpavimo žarna</t>
  </si>
  <si>
    <t>Puskaukė, skirta naudoti su filtrais</t>
  </si>
  <si>
    <t>Kombinuotas filtras dujoms ir dalelėms puskaukei</t>
  </si>
  <si>
    <t>Kietų dalelių filtras puskaukei (apsaugos lygis P3)</t>
  </si>
  <si>
    <t>Pusinė kaukė su vožtuvu, daugkartinė (apsaugos klasė FFP3)</t>
  </si>
  <si>
    <t>Pusinė kaukė su vožtuvu (apsaugos klasė FFP2), vienkartinė, tinkanti suvirinimo darbams</t>
  </si>
  <si>
    <t>Filtras pilno veido kaukei naudoti kenksmingų dūmų aplinkoje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</si>
</sst>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43" fontId="2" fillId="0" borderId="5" xfId="1" applyFont="1" applyBorder="1" applyAlignment="1">
      <alignment vertical="center" wrapText="1"/>
    </xf>
    <xf numFmtId="43" fontId="2" fillId="0" borderId="1" xfId="1" applyFont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0"/>
  <sheetViews>
    <sheetView tabSelected="1" workbookViewId="0">
      <selection activeCell="D6" sqref="D6:D14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7" style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3"/>
      <c r="G1" s="27" t="s">
        <v>0</v>
      </c>
      <c r="H1" s="27"/>
    </row>
    <row r="2" spans="1:8" ht="13" x14ac:dyDescent="0.3">
      <c r="A2" s="28" t="s">
        <v>1</v>
      </c>
      <c r="B2" s="28"/>
      <c r="C2" s="28"/>
      <c r="D2" s="28"/>
      <c r="E2" s="28"/>
      <c r="F2" s="28"/>
      <c r="G2" s="28"/>
      <c r="H2" s="28"/>
    </row>
    <row r="3" spans="1:8" ht="17" customHeight="1" x14ac:dyDescent="0.25">
      <c r="A3" s="9"/>
      <c r="B3" s="9"/>
      <c r="C3" s="9"/>
      <c r="D3" s="9"/>
      <c r="E3" s="9"/>
      <c r="F3" s="9"/>
      <c r="G3" s="9"/>
      <c r="H3" s="9"/>
    </row>
    <row r="4" spans="1:8" s="5" customFormat="1" ht="39" x14ac:dyDescent="0.3">
      <c r="A4" s="7" t="s">
        <v>3</v>
      </c>
      <c r="B4" s="7" t="s">
        <v>4</v>
      </c>
      <c r="C4" s="7" t="s">
        <v>20</v>
      </c>
      <c r="D4" s="7" t="s">
        <v>21</v>
      </c>
      <c r="E4" s="7" t="s">
        <v>22</v>
      </c>
      <c r="F4" s="10" t="s">
        <v>23</v>
      </c>
      <c r="G4" s="10" t="s">
        <v>5</v>
      </c>
      <c r="H4" s="10" t="s">
        <v>6</v>
      </c>
    </row>
    <row r="5" spans="1:8" ht="13" x14ac:dyDescent="0.25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10" t="s">
        <v>12</v>
      </c>
      <c r="G5" s="11" t="s">
        <v>13</v>
      </c>
      <c r="H5" s="12" t="s">
        <v>14</v>
      </c>
    </row>
    <row r="6" spans="1:8" ht="39" x14ac:dyDescent="0.25">
      <c r="A6" s="8" t="s">
        <v>15</v>
      </c>
      <c r="B6" s="8" t="s">
        <v>31</v>
      </c>
      <c r="C6" s="14">
        <v>50</v>
      </c>
      <c r="D6" s="15">
        <v>548</v>
      </c>
      <c r="E6" s="17"/>
      <c r="F6" s="18"/>
      <c r="G6" s="18"/>
      <c r="H6" s="3">
        <f>C6*G6</f>
        <v>0</v>
      </c>
    </row>
    <row r="7" spans="1:8" ht="26" x14ac:dyDescent="0.25">
      <c r="A7" s="2" t="s">
        <v>16</v>
      </c>
      <c r="B7" s="2" t="s">
        <v>32</v>
      </c>
      <c r="C7" s="4">
        <v>50</v>
      </c>
      <c r="D7" s="16">
        <v>93</v>
      </c>
      <c r="E7" s="19"/>
      <c r="F7" s="20"/>
      <c r="G7" s="20"/>
      <c r="H7" s="3">
        <f t="shared" ref="H7:H14" si="0">C7*G7</f>
        <v>0</v>
      </c>
    </row>
    <row r="8" spans="1:8" ht="13" x14ac:dyDescent="0.25">
      <c r="A8" s="2" t="s">
        <v>24</v>
      </c>
      <c r="B8" s="2" t="s">
        <v>33</v>
      </c>
      <c r="C8" s="4">
        <v>50</v>
      </c>
      <c r="D8" s="16">
        <v>161</v>
      </c>
      <c r="E8" s="19"/>
      <c r="F8" s="20"/>
      <c r="G8" s="20"/>
      <c r="H8" s="3">
        <f t="shared" si="0"/>
        <v>0</v>
      </c>
    </row>
    <row r="9" spans="1:8" ht="26" x14ac:dyDescent="0.25">
      <c r="A9" s="2" t="s">
        <v>25</v>
      </c>
      <c r="B9" s="2" t="s">
        <v>34</v>
      </c>
      <c r="C9" s="4">
        <v>300</v>
      </c>
      <c r="D9" s="16">
        <v>10.199999999999999</v>
      </c>
      <c r="E9" s="19"/>
      <c r="F9" s="20"/>
      <c r="G9" s="20"/>
      <c r="H9" s="3">
        <f t="shared" si="0"/>
        <v>0</v>
      </c>
    </row>
    <row r="10" spans="1:8" ht="26" x14ac:dyDescent="0.25">
      <c r="A10" s="2" t="s">
        <v>26</v>
      </c>
      <c r="B10" s="2" t="s">
        <v>35</v>
      </c>
      <c r="C10" s="4">
        <v>350</v>
      </c>
      <c r="D10" s="16">
        <v>8.1</v>
      </c>
      <c r="E10" s="19"/>
      <c r="F10" s="20"/>
      <c r="G10" s="20"/>
      <c r="H10" s="3">
        <f t="shared" si="0"/>
        <v>0</v>
      </c>
    </row>
    <row r="11" spans="1:8" ht="26" x14ac:dyDescent="0.25">
      <c r="A11" s="2" t="s">
        <v>27</v>
      </c>
      <c r="B11" s="2" t="s">
        <v>36</v>
      </c>
      <c r="C11" s="4">
        <v>350</v>
      </c>
      <c r="D11" s="16">
        <v>4.5</v>
      </c>
      <c r="E11" s="19"/>
      <c r="F11" s="20"/>
      <c r="G11" s="20"/>
      <c r="H11" s="3">
        <f t="shared" si="0"/>
        <v>0</v>
      </c>
    </row>
    <row r="12" spans="1:8" ht="39" x14ac:dyDescent="0.25">
      <c r="A12" s="2" t="s">
        <v>28</v>
      </c>
      <c r="B12" s="2" t="s">
        <v>37</v>
      </c>
      <c r="C12" s="4">
        <v>350</v>
      </c>
      <c r="D12" s="16">
        <v>4.3</v>
      </c>
      <c r="E12" s="19"/>
      <c r="F12" s="20"/>
      <c r="G12" s="20"/>
      <c r="H12" s="3">
        <f t="shared" si="0"/>
        <v>0</v>
      </c>
    </row>
    <row r="13" spans="1:8" ht="52" x14ac:dyDescent="0.25">
      <c r="A13" s="2" t="s">
        <v>29</v>
      </c>
      <c r="B13" s="2" t="s">
        <v>38</v>
      </c>
      <c r="C13" s="4">
        <v>850</v>
      </c>
      <c r="D13" s="16">
        <v>1.4</v>
      </c>
      <c r="E13" s="19"/>
      <c r="F13" s="20"/>
      <c r="G13" s="20"/>
      <c r="H13" s="3">
        <f t="shared" si="0"/>
        <v>0</v>
      </c>
    </row>
    <row r="14" spans="1:8" ht="39" x14ac:dyDescent="0.25">
      <c r="A14" s="2" t="s">
        <v>30</v>
      </c>
      <c r="B14" s="2" t="s">
        <v>39</v>
      </c>
      <c r="C14" s="4">
        <v>500</v>
      </c>
      <c r="D14" s="16">
        <v>39</v>
      </c>
      <c r="E14" s="19"/>
      <c r="F14" s="20"/>
      <c r="G14" s="20"/>
      <c r="H14" s="3">
        <f t="shared" si="0"/>
        <v>0</v>
      </c>
    </row>
    <row r="15" spans="1:8" ht="13" x14ac:dyDescent="0.3">
      <c r="A15" s="29" t="s">
        <v>2</v>
      </c>
      <c r="B15" s="29"/>
      <c r="C15" s="29"/>
      <c r="D15" s="29"/>
      <c r="E15" s="29"/>
      <c r="F15" s="29"/>
      <c r="G15" s="30"/>
      <c r="H15" s="21">
        <f>SUM(H6:H14)</f>
        <v>0</v>
      </c>
    </row>
    <row r="16" spans="1:8" ht="15" x14ac:dyDescent="0.3">
      <c r="A16" s="23" t="s">
        <v>17</v>
      </c>
      <c r="B16" s="23"/>
      <c r="C16" s="23"/>
      <c r="D16" s="23"/>
      <c r="E16" s="23"/>
      <c r="F16" s="23"/>
      <c r="G16" s="23"/>
      <c r="H16" s="4">
        <f>ROUND(H15*0.21,2)</f>
        <v>0</v>
      </c>
    </row>
    <row r="17" spans="1:8" ht="13" x14ac:dyDescent="0.25">
      <c r="A17" s="24" t="s">
        <v>18</v>
      </c>
      <c r="B17" s="25"/>
      <c r="C17" s="25"/>
      <c r="D17" s="25"/>
      <c r="E17" s="25"/>
      <c r="F17" s="25"/>
      <c r="G17" s="26"/>
      <c r="H17" s="4">
        <f>H15+H16</f>
        <v>0</v>
      </c>
    </row>
    <row r="18" spans="1:8" x14ac:dyDescent="0.25">
      <c r="A18" s="6"/>
      <c r="B18" s="6"/>
      <c r="C18" s="6"/>
      <c r="D18" s="6"/>
      <c r="E18" s="6"/>
      <c r="F18" s="6"/>
      <c r="G18" s="6"/>
      <c r="H18" s="6"/>
    </row>
    <row r="20" spans="1:8" ht="14.5" x14ac:dyDescent="0.35">
      <c r="A20" s="22" t="s">
        <v>19</v>
      </c>
      <c r="B20" s="22"/>
      <c r="C20" s="22"/>
      <c r="D20" s="22"/>
      <c r="E20" s="22"/>
      <c r="F20" s="22"/>
      <c r="G20" s="22"/>
      <c r="H20" s="22"/>
    </row>
  </sheetData>
  <mergeCells count="6">
    <mergeCell ref="A20:H20"/>
    <mergeCell ref="A16:G16"/>
    <mergeCell ref="A17:G17"/>
    <mergeCell ref="G1:H1"/>
    <mergeCell ref="A2:H2"/>
    <mergeCell ref="A15:G1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Viktorija Bušauskienė</cp:lastModifiedBy>
  <cp:revision/>
  <dcterms:created xsi:type="dcterms:W3CDTF">2023-10-31T10:19:24Z</dcterms:created>
  <dcterms:modified xsi:type="dcterms:W3CDTF">2025-10-30T07:37:35Z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